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SVA-3\Obst und Gemüse\Obst und Gemüse SJ 2026-2027\Vergabeunterlagen\"/>
    </mc:Choice>
  </mc:AlternateContent>
  <xr:revisionPtr revIDLastSave="0" documentId="13_ncr:1_{BB16F87B-24E5-4983-8294-AB3CF205150E}" xr6:coauthVersionLast="47" xr6:coauthVersionMax="47" xr10:uidLastSave="{00000000-0000-0000-0000-000000000000}"/>
  <bookViews>
    <workbookView xWindow="-120" yWindow="-120" windowWidth="29040" windowHeight="15840" xr2:uid="{36094DB1-1B7D-4B73-A274-89E64E8C407B}"/>
  </bookViews>
  <sheets>
    <sheet name="Zusammenfassung" sheetId="1" r:id="rId1"/>
    <sheet name="Preise Einzel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2" i="2" l="1"/>
  <c r="I22" i="2"/>
  <c r="C5" i="1"/>
  <c r="C4" i="1"/>
  <c r="F20" i="2"/>
  <c r="J20" i="2" s="1"/>
  <c r="F21" i="2"/>
  <c r="J21" i="2" s="1"/>
  <c r="F6" i="2"/>
  <c r="I6" i="2" s="1"/>
  <c r="F7" i="2"/>
  <c r="J7" i="2" s="1"/>
  <c r="F8" i="2"/>
  <c r="I8" i="2" s="1"/>
  <c r="F9" i="2"/>
  <c r="J9" i="2" s="1"/>
  <c r="F10" i="2"/>
  <c r="J10" i="2" s="1"/>
  <c r="F11" i="2"/>
  <c r="I11" i="2" s="1"/>
  <c r="F12" i="2"/>
  <c r="I12" i="2" s="1"/>
  <c r="F13" i="2"/>
  <c r="I13" i="2" s="1"/>
  <c r="F14" i="2"/>
  <c r="J14" i="2" s="1"/>
  <c r="F15" i="2"/>
  <c r="J15" i="2" s="1"/>
  <c r="F16" i="2"/>
  <c r="I16" i="2" s="1"/>
  <c r="F17" i="2"/>
  <c r="J17" i="2" s="1"/>
  <c r="F18" i="2"/>
  <c r="I18" i="2" s="1"/>
  <c r="F19" i="2"/>
  <c r="I19" i="2" s="1"/>
  <c r="F4" i="2"/>
  <c r="J4" i="2" s="1"/>
  <c r="F5" i="2"/>
  <c r="I5" i="2" s="1"/>
  <c r="F3" i="2"/>
  <c r="J3" i="2" s="1"/>
  <c r="I14" i="2" l="1"/>
  <c r="I3" i="2"/>
  <c r="I4" i="2"/>
  <c r="J19" i="2"/>
  <c r="J18" i="2"/>
  <c r="I17" i="2"/>
  <c r="J16" i="2"/>
  <c r="I21" i="2"/>
  <c r="I20" i="2"/>
  <c r="I15" i="2"/>
  <c r="J13" i="2"/>
  <c r="J12" i="2"/>
  <c r="J11" i="2"/>
  <c r="I10" i="2"/>
  <c r="I9" i="2"/>
  <c r="J8" i="2"/>
  <c r="I7" i="2"/>
  <c r="J6" i="2"/>
  <c r="J5" i="2"/>
</calcChain>
</file>

<file path=xl/sharedStrings.xml><?xml version="1.0" encoding="utf-8"?>
<sst xmlns="http://schemas.openxmlformats.org/spreadsheetml/2006/main" count="55" uniqueCount="55">
  <si>
    <t>Gesamtzahl der Schulen</t>
  </si>
  <si>
    <t>Anzahl begünstigte Schüler/innen</t>
  </si>
  <si>
    <t>Gesamtzahl zu liefernde Portionen</t>
  </si>
  <si>
    <t>Angebotssumme (netto) für alle zu liefernden Portionen</t>
  </si>
  <si>
    <t>zuzüglich MwSt i. H. v.</t>
  </si>
  <si>
    <t>Angebotssumme (brutto) für alle zu liefernden Portionen</t>
  </si>
  <si>
    <t>Schulnummer</t>
  </si>
  <si>
    <t>Name</t>
  </si>
  <si>
    <t>Adresse</t>
  </si>
  <si>
    <t>Anzahl Schüler/innen</t>
  </si>
  <si>
    <t>Gesamtzahl der zu liefernden Portionen</t>
  </si>
  <si>
    <t>Preis pro Portion (netto)</t>
  </si>
  <si>
    <t>Preis pro Portion (brutto)</t>
  </si>
  <si>
    <t>Anzahl Ausgabetage 
(1 x pro Woche)</t>
  </si>
  <si>
    <t>GS "Geschwister Scholl"</t>
  </si>
  <si>
    <t>Schulstraße 36
99100 Dachwig</t>
  </si>
  <si>
    <t>Preis gesamt (netto)</t>
  </si>
  <si>
    <t>Preis gesamt (brutto)</t>
  </si>
  <si>
    <t>GS "Friedrich Buschmann"</t>
  </si>
  <si>
    <t>Max-Küstner-Str. 2
99894 Friedrichroda</t>
  </si>
  <si>
    <t>GS "Immertal"</t>
  </si>
  <si>
    <t>Goethestraße 7
99869 Friemar</t>
  </si>
  <si>
    <t>GS Goldbach</t>
  </si>
  <si>
    <t>Carl-Lerp-Str. 2
99869 Nessetal</t>
  </si>
  <si>
    <t>GS "Hörselschule"</t>
  </si>
  <si>
    <t>Falltorstraße 14
99880 Hörsel</t>
  </si>
  <si>
    <t>GS "Carl Eduard Meinung"</t>
  </si>
  <si>
    <t>Südstraße 18
99885 Ohrdruf</t>
  </si>
  <si>
    <t>GS "Christian Ludwig Brehm"</t>
  </si>
  <si>
    <t>Schmiedsgasse 28
99887 Georgenthal</t>
  </si>
  <si>
    <t>GS Sonneborn</t>
  </si>
  <si>
    <t>Gothaer Str. 183e
99869 Sonneborn</t>
  </si>
  <si>
    <t>GS Wandersleben</t>
  </si>
  <si>
    <t>Schulstraße 6
99869 Drei Gleichen</t>
  </si>
  <si>
    <t>GS "Burgenland"</t>
  </si>
  <si>
    <t>Burgenlandallee 16
99869 Drei Gleichen</t>
  </si>
  <si>
    <t>GS "Adolf von Trützschler"</t>
  </si>
  <si>
    <t>Schillbachstr. 16
99885 Ohrdruf</t>
  </si>
  <si>
    <t>GS "Hörseltal"</t>
  </si>
  <si>
    <t>Schulstraße 2
99880 Mechterstädt</t>
  </si>
  <si>
    <t>GS "Dr. Louis Mayer"</t>
  </si>
  <si>
    <t>Auestraße 36
99887 Georgenthal</t>
  </si>
  <si>
    <t>TGS "Am Inselsberg"</t>
  </si>
  <si>
    <t>Karl-Marx-Str. 19
99891 Bad Tabarz</t>
  </si>
  <si>
    <t>GS Neudietendorf</t>
  </si>
  <si>
    <t>Straße des Friedens 15
99192 Nesse-Apfelstädt</t>
  </si>
  <si>
    <t>GS Großfahner</t>
  </si>
  <si>
    <t>Gartenstraße 218a
99100 Großfahner</t>
  </si>
  <si>
    <t>FZ "Regenbogenschule"</t>
  </si>
  <si>
    <t>von-Zach-Str. 18-20
99867 Gotha</t>
  </si>
  <si>
    <t>FZ "Lucas-Cranach-Schule"</t>
  </si>
  <si>
    <t>Breite Gasse 5
99867 Gotha</t>
  </si>
  <si>
    <t>Burgstallstr. 33
99897 Tambach-Dietharz</t>
  </si>
  <si>
    <r>
      <t xml:space="preserve">Alle </t>
    </r>
    <r>
      <rPr>
        <b/>
        <sz val="11"/>
        <color theme="9"/>
        <rFont val="Arial"/>
        <family val="2"/>
      </rPr>
      <t>GRÜN</t>
    </r>
    <r>
      <rPr>
        <sz val="11"/>
        <color theme="1"/>
        <rFont val="Arial"/>
        <family val="2"/>
      </rPr>
      <t xml:space="preserve"> hinterlegten Felder sind in beiden Tabellenblättern zu befüllen!</t>
    </r>
  </si>
  <si>
    <t>GS "Am Rennsteig"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</si>
</sst>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4" fontId="0" fillId="0" borderId="1" xfId="1" applyFont="1" applyBorder="1" applyAlignment="1">
      <alignment horizontal="right" vertical="center"/>
    </xf>
    <xf numFmtId="9" fontId="3" fillId="0" borderId="3" xfId="0" applyNumberFormat="1" applyFont="1" applyBorder="1" applyAlignment="1">
      <alignment horizontal="left" vertical="center"/>
    </xf>
    <xf numFmtId="0" fontId="1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4" fontId="0" fillId="2" borderId="1" xfId="1" applyFont="1" applyFill="1" applyBorder="1" applyAlignment="1" applyProtection="1">
      <alignment horizontal="right" vertical="center"/>
      <protection locked="0"/>
    </xf>
    <xf numFmtId="44" fontId="1" fillId="2" borderId="1" xfId="1" applyFont="1" applyFill="1" applyBorder="1" applyAlignment="1" applyProtection="1">
      <alignment horizontal="right" vertical="center"/>
      <protection locked="0"/>
    </xf>
    <xf numFmtId="44" fontId="1" fillId="2" borderId="4" xfId="1" applyFont="1" applyFill="1" applyBorder="1" applyAlignment="1" applyProtection="1">
      <alignment vertical="center"/>
      <protection locked="0"/>
    </xf>
    <xf numFmtId="44" fontId="1" fillId="2" borderId="5" xfId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 wrapText="1"/>
    </xf>
    <xf numFmtId="44" fontId="0" fillId="0" borderId="1" xfId="0" applyNumberFormat="1" applyBorder="1"/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73BE2-48FF-42D1-9DFD-7E70485BD1B6}">
  <dimension ref="A1:F24"/>
  <sheetViews>
    <sheetView tabSelected="1" view="pageLayout" zoomScaleNormal="100" workbookViewId="0">
      <selection activeCell="C13" sqref="C13"/>
    </sheetView>
  </sheetViews>
  <sheetFormatPr baseColWidth="10" defaultRowHeight="14.25" x14ac:dyDescent="0.2"/>
  <cols>
    <col min="1" max="1" width="29.140625" style="1" customWidth="1"/>
    <col min="2" max="2" width="35.140625" style="1" customWidth="1"/>
    <col min="3" max="3" width="32.42578125" style="1" customWidth="1"/>
    <col min="4" max="4" width="21.85546875" style="1" bestFit="1" customWidth="1"/>
    <col min="5" max="5" width="22.5703125" style="1" bestFit="1" customWidth="1"/>
    <col min="6" max="16384" width="11.42578125" style="1"/>
  </cols>
  <sheetData>
    <row r="1" spans="1:6" ht="15" x14ac:dyDescent="0.25">
      <c r="A1" s="1" t="s">
        <v>53</v>
      </c>
    </row>
    <row r="3" spans="1:6" s="2" customFormat="1" ht="33.75" customHeight="1" x14ac:dyDescent="0.25">
      <c r="A3" s="20" t="s">
        <v>0</v>
      </c>
      <c r="B3" s="20"/>
      <c r="C3" s="3">
        <v>19</v>
      </c>
    </row>
    <row r="4" spans="1:6" ht="33.75" customHeight="1" x14ac:dyDescent="0.2">
      <c r="A4" s="20" t="s">
        <v>1</v>
      </c>
      <c r="B4" s="20"/>
      <c r="C4" s="3">
        <f>SUM('Preise Einzeln'!D3:D21)</f>
        <v>2892</v>
      </c>
    </row>
    <row r="5" spans="1:6" ht="33.75" customHeight="1" x14ac:dyDescent="0.2">
      <c r="A5" s="20" t="s">
        <v>2</v>
      </c>
      <c r="B5" s="20"/>
      <c r="C5" s="3">
        <f>SUM('Preise Einzeln'!F3:F21)</f>
        <v>54948</v>
      </c>
    </row>
    <row r="6" spans="1:6" ht="33.75" customHeight="1" x14ac:dyDescent="0.2">
      <c r="A6" s="20" t="s">
        <v>3</v>
      </c>
      <c r="B6" s="20"/>
      <c r="C6" s="13"/>
    </row>
    <row r="7" spans="1:6" ht="33.75" customHeight="1" thickBot="1" x14ac:dyDescent="0.25">
      <c r="A7" s="11" t="s">
        <v>4</v>
      </c>
      <c r="B7" s="8">
        <v>7.0000000000000007E-2</v>
      </c>
      <c r="C7" s="14"/>
    </row>
    <row r="8" spans="1:6" ht="33.75" customHeight="1" thickBot="1" x14ac:dyDescent="0.25">
      <c r="A8" s="21" t="s">
        <v>5</v>
      </c>
      <c r="B8" s="21"/>
      <c r="C8" s="15"/>
    </row>
    <row r="9" spans="1:6" ht="31.5" customHeight="1" thickTop="1" x14ac:dyDescent="0.2"/>
    <row r="14" spans="1:6" x14ac:dyDescent="0.2">
      <c r="D14" s="9"/>
      <c r="E14" s="9"/>
      <c r="F14" s="9"/>
    </row>
    <row r="15" spans="1:6" x14ac:dyDescent="0.2">
      <c r="D15" s="9"/>
      <c r="E15" s="9"/>
      <c r="F15" s="9"/>
    </row>
    <row r="16" spans="1:6" x14ac:dyDescent="0.2">
      <c r="D16" s="9"/>
      <c r="E16" s="9"/>
      <c r="F16" s="9"/>
    </row>
    <row r="17" spans="4:6" ht="15" x14ac:dyDescent="0.2">
      <c r="D17" s="10"/>
      <c r="E17" s="10"/>
      <c r="F17" s="9"/>
    </row>
    <row r="18" spans="4:6" x14ac:dyDescent="0.2">
      <c r="D18" s="9"/>
      <c r="E18" s="9"/>
      <c r="F18" s="9"/>
    </row>
    <row r="19" spans="4:6" x14ac:dyDescent="0.2">
      <c r="D19" s="9"/>
      <c r="E19" s="9"/>
      <c r="F19" s="9"/>
    </row>
    <row r="20" spans="4:6" x14ac:dyDescent="0.2">
      <c r="D20" s="9"/>
      <c r="E20" s="9"/>
      <c r="F20" s="9"/>
    </row>
    <row r="21" spans="4:6" x14ac:dyDescent="0.2">
      <c r="D21" s="9"/>
      <c r="E21" s="9"/>
      <c r="F21" s="9"/>
    </row>
    <row r="22" spans="4:6" x14ac:dyDescent="0.2">
      <c r="D22" s="9"/>
      <c r="E22" s="9"/>
      <c r="F22" s="9"/>
    </row>
    <row r="23" spans="4:6" x14ac:dyDescent="0.2">
      <c r="D23" s="9"/>
      <c r="E23" s="9"/>
      <c r="F23" s="9"/>
    </row>
    <row r="24" spans="4:6" x14ac:dyDescent="0.2">
      <c r="D24" s="9"/>
      <c r="E24" s="9"/>
      <c r="F24" s="9"/>
    </row>
  </sheetData>
  <sheetProtection algorithmName="SHA-512" hashValue="tqfLMdSTg5GLpsqtCnk55UleBrAt7LZSHRQUnvMOaM2fEKNUQryiRN5dmM/CmiontDSiEngAnvaBfRmbayxeDA==" saltValue="HrGVe30Nnp5qaDM6NyP4uA==" spinCount="100000" sheet="1" objects="1" scenarios="1"/>
  <mergeCells count="5">
    <mergeCell ref="A6:B6"/>
    <mergeCell ref="A8:B8"/>
    <mergeCell ref="A3:B3"/>
    <mergeCell ref="A4:B4"/>
    <mergeCell ref="A5:B5"/>
  </mergeCells>
  <pageMargins left="0.7" right="0.7" top="0.94791666666666663" bottom="0.78740157499999996" header="0.3" footer="0.3"/>
  <pageSetup paperSize="9" orientation="landscape" r:id="rId1"/>
  <headerFooter>
    <oddHeader>&amp;L&amp;"Arial,Standard"Verfahren: Lieferung von Obst und Gemüse an Schulen in Trägerschaft des Landkreises Gotha (2026/2027)
Vergabenummer: LRAGTH-2026-07-09/0058
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4E764-254C-4603-9B65-A8F02BE0035F}">
  <dimension ref="A2:J22"/>
  <sheetViews>
    <sheetView workbookViewId="0">
      <selection activeCell="C23" sqref="C23"/>
    </sheetView>
  </sheetViews>
  <sheetFormatPr baseColWidth="10" defaultRowHeight="15" x14ac:dyDescent="0.25"/>
  <cols>
    <col min="1" max="1" width="14.28515625" customWidth="1"/>
    <col min="2" max="2" width="19.5703125" customWidth="1"/>
    <col min="3" max="3" width="23.42578125" customWidth="1"/>
    <col min="4" max="4" width="14.28515625" customWidth="1"/>
    <col min="5" max="5" width="17.85546875" customWidth="1"/>
    <col min="6" max="6" width="17.5703125" customWidth="1"/>
    <col min="7" max="7" width="14.28515625" customWidth="1"/>
    <col min="8" max="10" width="15.28515625" customWidth="1"/>
  </cols>
  <sheetData>
    <row r="2" spans="1:10" ht="45" x14ac:dyDescent="0.25">
      <c r="A2" s="16" t="s">
        <v>6</v>
      </c>
      <c r="B2" s="16" t="s">
        <v>7</v>
      </c>
      <c r="C2" s="16" t="s">
        <v>8</v>
      </c>
      <c r="D2" s="16" t="s">
        <v>9</v>
      </c>
      <c r="E2" s="16" t="s">
        <v>13</v>
      </c>
      <c r="F2" s="16" t="s">
        <v>10</v>
      </c>
      <c r="G2" s="16" t="s">
        <v>11</v>
      </c>
      <c r="H2" s="16" t="s">
        <v>12</v>
      </c>
      <c r="I2" s="16" t="s">
        <v>16</v>
      </c>
      <c r="J2" s="16" t="s">
        <v>17</v>
      </c>
    </row>
    <row r="3" spans="1:10" ht="29.25" customHeight="1" x14ac:dyDescent="0.25">
      <c r="A3" s="5">
        <v>11832</v>
      </c>
      <c r="B3" s="6" t="s">
        <v>14</v>
      </c>
      <c r="C3" s="6" t="s">
        <v>15</v>
      </c>
      <c r="D3" s="5">
        <v>113</v>
      </c>
      <c r="E3" s="5">
        <v>19</v>
      </c>
      <c r="F3" s="5">
        <f>D3*E3</f>
        <v>2147</v>
      </c>
      <c r="G3" s="12"/>
      <c r="H3" s="12"/>
      <c r="I3" s="7">
        <f>F3*G3</f>
        <v>0</v>
      </c>
      <c r="J3" s="7">
        <f>H3*F3</f>
        <v>0</v>
      </c>
    </row>
    <row r="4" spans="1:10" ht="29.25" customHeight="1" x14ac:dyDescent="0.25">
      <c r="A4" s="5">
        <v>12717</v>
      </c>
      <c r="B4" s="4" t="s">
        <v>18</v>
      </c>
      <c r="C4" s="4" t="s">
        <v>19</v>
      </c>
      <c r="D4" s="5">
        <v>144</v>
      </c>
      <c r="E4" s="5">
        <v>19</v>
      </c>
      <c r="F4" s="5">
        <f t="shared" ref="F4:F21" si="0">D4*E4</f>
        <v>2736</v>
      </c>
      <c r="G4" s="12"/>
      <c r="H4" s="12"/>
      <c r="I4" s="7">
        <f t="shared" ref="I4:I21" si="1">F4*G4</f>
        <v>0</v>
      </c>
      <c r="J4" s="7">
        <f t="shared" ref="J4:J21" si="2">H4*F4</f>
        <v>0</v>
      </c>
    </row>
    <row r="5" spans="1:10" ht="29.25" customHeight="1" x14ac:dyDescent="0.25">
      <c r="A5" s="5">
        <v>12537</v>
      </c>
      <c r="B5" s="5" t="s">
        <v>20</v>
      </c>
      <c r="C5" s="4" t="s">
        <v>21</v>
      </c>
      <c r="D5" s="5">
        <v>188</v>
      </c>
      <c r="E5" s="5">
        <v>19</v>
      </c>
      <c r="F5" s="5">
        <f t="shared" si="0"/>
        <v>3572</v>
      </c>
      <c r="G5" s="12"/>
      <c r="H5" s="12"/>
      <c r="I5" s="7">
        <f t="shared" si="1"/>
        <v>0</v>
      </c>
      <c r="J5" s="7">
        <f t="shared" si="2"/>
        <v>0</v>
      </c>
    </row>
    <row r="6" spans="1:10" ht="29.25" customHeight="1" x14ac:dyDescent="0.25">
      <c r="A6" s="5">
        <v>12524</v>
      </c>
      <c r="B6" s="5" t="s">
        <v>22</v>
      </c>
      <c r="C6" s="4" t="s">
        <v>23</v>
      </c>
      <c r="D6" s="5">
        <v>231</v>
      </c>
      <c r="E6" s="5">
        <v>19</v>
      </c>
      <c r="F6" s="5">
        <f t="shared" si="0"/>
        <v>4389</v>
      </c>
      <c r="G6" s="12"/>
      <c r="H6" s="12"/>
      <c r="I6" s="7">
        <f t="shared" si="1"/>
        <v>0</v>
      </c>
      <c r="J6" s="7">
        <f t="shared" si="2"/>
        <v>0</v>
      </c>
    </row>
    <row r="7" spans="1:10" ht="29.25" customHeight="1" x14ac:dyDescent="0.25">
      <c r="A7" s="5">
        <v>12657</v>
      </c>
      <c r="B7" s="5" t="s">
        <v>24</v>
      </c>
      <c r="C7" s="4" t="s">
        <v>25</v>
      </c>
      <c r="D7" s="5">
        <v>86</v>
      </c>
      <c r="E7" s="5">
        <v>19</v>
      </c>
      <c r="F7" s="5">
        <f t="shared" si="0"/>
        <v>1634</v>
      </c>
      <c r="G7" s="12"/>
      <c r="H7" s="12"/>
      <c r="I7" s="7">
        <f t="shared" si="1"/>
        <v>0</v>
      </c>
      <c r="J7" s="7">
        <f t="shared" si="2"/>
        <v>0</v>
      </c>
    </row>
    <row r="8" spans="1:10" ht="29.25" customHeight="1" x14ac:dyDescent="0.25">
      <c r="A8" s="5">
        <v>12447</v>
      </c>
      <c r="B8" s="4" t="s">
        <v>26</v>
      </c>
      <c r="C8" s="4" t="s">
        <v>27</v>
      </c>
      <c r="D8" s="5">
        <v>220</v>
      </c>
      <c r="E8" s="5">
        <v>19</v>
      </c>
      <c r="F8" s="5">
        <f t="shared" si="0"/>
        <v>4180</v>
      </c>
      <c r="G8" s="12"/>
      <c r="H8" s="12"/>
      <c r="I8" s="7">
        <f t="shared" si="1"/>
        <v>0</v>
      </c>
      <c r="J8" s="7">
        <f t="shared" si="2"/>
        <v>0</v>
      </c>
    </row>
    <row r="9" spans="1:10" ht="29.25" customHeight="1" x14ac:dyDescent="0.25">
      <c r="A9" s="5">
        <v>12687</v>
      </c>
      <c r="B9" s="4" t="s">
        <v>28</v>
      </c>
      <c r="C9" s="4" t="s">
        <v>29</v>
      </c>
      <c r="D9" s="5">
        <v>160</v>
      </c>
      <c r="E9" s="5">
        <v>19</v>
      </c>
      <c r="F9" s="5">
        <f t="shared" si="0"/>
        <v>3040</v>
      </c>
      <c r="G9" s="12"/>
      <c r="H9" s="12"/>
      <c r="I9" s="7">
        <f t="shared" si="1"/>
        <v>0</v>
      </c>
      <c r="J9" s="7">
        <f t="shared" si="2"/>
        <v>0</v>
      </c>
    </row>
    <row r="10" spans="1:10" ht="29.25" customHeight="1" x14ac:dyDescent="0.25">
      <c r="A10" s="5">
        <v>12510</v>
      </c>
      <c r="B10" s="5" t="s">
        <v>30</v>
      </c>
      <c r="C10" s="4" t="s">
        <v>31</v>
      </c>
      <c r="D10" s="5">
        <v>96</v>
      </c>
      <c r="E10" s="5">
        <v>19</v>
      </c>
      <c r="F10" s="5">
        <f t="shared" si="0"/>
        <v>1824</v>
      </c>
      <c r="G10" s="12"/>
      <c r="H10" s="12"/>
      <c r="I10" s="7">
        <f t="shared" si="1"/>
        <v>0</v>
      </c>
      <c r="J10" s="7">
        <f t="shared" si="2"/>
        <v>0</v>
      </c>
    </row>
    <row r="11" spans="1:10" ht="29.25" customHeight="1" x14ac:dyDescent="0.25">
      <c r="A11" s="5">
        <v>12570</v>
      </c>
      <c r="B11" s="5" t="s">
        <v>32</v>
      </c>
      <c r="C11" s="4" t="s">
        <v>33</v>
      </c>
      <c r="D11" s="5">
        <v>153</v>
      </c>
      <c r="E11" s="5">
        <v>19</v>
      </c>
      <c r="F11" s="5">
        <f t="shared" si="0"/>
        <v>2907</v>
      </c>
      <c r="G11" s="12"/>
      <c r="H11" s="12"/>
      <c r="I11" s="7">
        <f t="shared" si="1"/>
        <v>0</v>
      </c>
      <c r="J11" s="7">
        <f t="shared" si="2"/>
        <v>0</v>
      </c>
    </row>
    <row r="12" spans="1:10" ht="29.25" customHeight="1" x14ac:dyDescent="0.25">
      <c r="A12" s="5">
        <v>12583</v>
      </c>
      <c r="B12" s="5" t="s">
        <v>34</v>
      </c>
      <c r="C12" s="4" t="s">
        <v>35</v>
      </c>
      <c r="D12" s="5">
        <v>180</v>
      </c>
      <c r="E12" s="5">
        <v>19</v>
      </c>
      <c r="F12" s="5">
        <f t="shared" si="0"/>
        <v>3420</v>
      </c>
      <c r="G12" s="12"/>
      <c r="H12" s="12"/>
      <c r="I12" s="7">
        <f t="shared" si="1"/>
        <v>0</v>
      </c>
      <c r="J12" s="7">
        <f t="shared" si="2"/>
        <v>0</v>
      </c>
    </row>
    <row r="13" spans="1:10" ht="29.25" customHeight="1" x14ac:dyDescent="0.25">
      <c r="A13" s="5">
        <v>12734</v>
      </c>
      <c r="B13" s="4" t="s">
        <v>36</v>
      </c>
      <c r="C13" s="4" t="s">
        <v>37</v>
      </c>
      <c r="D13" s="5">
        <v>150</v>
      </c>
      <c r="E13" s="5">
        <v>19</v>
      </c>
      <c r="F13" s="5">
        <f t="shared" si="0"/>
        <v>2850</v>
      </c>
      <c r="G13" s="12"/>
      <c r="H13" s="12"/>
      <c r="I13" s="7">
        <f t="shared" si="1"/>
        <v>0</v>
      </c>
      <c r="J13" s="7">
        <f t="shared" si="2"/>
        <v>0</v>
      </c>
    </row>
    <row r="14" spans="1:10" ht="29.25" customHeight="1" x14ac:dyDescent="0.25">
      <c r="A14" s="5">
        <v>12660</v>
      </c>
      <c r="B14" s="5" t="s">
        <v>38</v>
      </c>
      <c r="C14" s="4" t="s">
        <v>39</v>
      </c>
      <c r="D14" s="5">
        <v>107</v>
      </c>
      <c r="E14" s="5">
        <v>19</v>
      </c>
      <c r="F14" s="5">
        <f t="shared" si="0"/>
        <v>2033</v>
      </c>
      <c r="G14" s="12"/>
      <c r="H14" s="12"/>
      <c r="I14" s="7">
        <f t="shared" si="1"/>
        <v>0</v>
      </c>
      <c r="J14" s="7">
        <f t="shared" si="2"/>
        <v>0</v>
      </c>
    </row>
    <row r="15" spans="1:10" ht="29.25" customHeight="1" x14ac:dyDescent="0.25">
      <c r="A15" s="5">
        <v>12793</v>
      </c>
      <c r="B15" s="4" t="s">
        <v>40</v>
      </c>
      <c r="C15" s="4" t="s">
        <v>41</v>
      </c>
      <c r="D15" s="5">
        <v>139</v>
      </c>
      <c r="E15" s="5">
        <v>19</v>
      </c>
      <c r="F15" s="5">
        <f t="shared" si="0"/>
        <v>2641</v>
      </c>
      <c r="G15" s="12"/>
      <c r="H15" s="12"/>
      <c r="I15" s="7">
        <f t="shared" si="1"/>
        <v>0</v>
      </c>
      <c r="J15" s="7">
        <f t="shared" si="2"/>
        <v>0</v>
      </c>
    </row>
    <row r="16" spans="1:10" ht="29.25" customHeight="1" x14ac:dyDescent="0.25">
      <c r="A16" s="5">
        <v>45583</v>
      </c>
      <c r="B16" s="4" t="s">
        <v>42</v>
      </c>
      <c r="C16" s="4" t="s">
        <v>43</v>
      </c>
      <c r="D16" s="5">
        <v>130</v>
      </c>
      <c r="E16" s="5">
        <v>19</v>
      </c>
      <c r="F16" s="5">
        <f t="shared" si="0"/>
        <v>2470</v>
      </c>
      <c r="G16" s="12"/>
      <c r="H16" s="12"/>
      <c r="I16" s="7">
        <f t="shared" si="1"/>
        <v>0</v>
      </c>
      <c r="J16" s="7">
        <f t="shared" si="2"/>
        <v>0</v>
      </c>
    </row>
    <row r="17" spans="1:10" ht="29.25" customHeight="1" x14ac:dyDescent="0.25">
      <c r="A17" s="5">
        <v>12673</v>
      </c>
      <c r="B17" s="5" t="s">
        <v>44</v>
      </c>
      <c r="C17" s="4" t="s">
        <v>45</v>
      </c>
      <c r="D17" s="5">
        <v>210</v>
      </c>
      <c r="E17" s="5">
        <v>19</v>
      </c>
      <c r="F17" s="5">
        <f t="shared" si="0"/>
        <v>3990</v>
      </c>
      <c r="G17" s="12"/>
      <c r="H17" s="12"/>
      <c r="I17" s="7">
        <f t="shared" si="1"/>
        <v>0</v>
      </c>
      <c r="J17" s="7">
        <f t="shared" si="2"/>
        <v>0</v>
      </c>
    </row>
    <row r="18" spans="1:10" ht="29.25" customHeight="1" x14ac:dyDescent="0.25">
      <c r="A18" s="5">
        <v>12404</v>
      </c>
      <c r="B18" s="5" t="s">
        <v>46</v>
      </c>
      <c r="C18" s="4" t="s">
        <v>47</v>
      </c>
      <c r="D18" s="5">
        <v>173</v>
      </c>
      <c r="E18" s="5">
        <v>19</v>
      </c>
      <c r="F18" s="5">
        <f t="shared" si="0"/>
        <v>3287</v>
      </c>
      <c r="G18" s="12"/>
      <c r="H18" s="12"/>
      <c r="I18" s="7">
        <f t="shared" si="1"/>
        <v>0</v>
      </c>
      <c r="J18" s="7">
        <f t="shared" si="2"/>
        <v>0</v>
      </c>
    </row>
    <row r="19" spans="1:10" ht="29.25" customHeight="1" x14ac:dyDescent="0.25">
      <c r="A19" s="5">
        <v>30562</v>
      </c>
      <c r="B19" s="4" t="s">
        <v>48</v>
      </c>
      <c r="C19" s="4" t="s">
        <v>49</v>
      </c>
      <c r="D19" s="5">
        <v>130</v>
      </c>
      <c r="E19" s="5">
        <v>19</v>
      </c>
      <c r="F19" s="5">
        <f t="shared" si="0"/>
        <v>2470</v>
      </c>
      <c r="G19" s="12"/>
      <c r="H19" s="12"/>
      <c r="I19" s="7">
        <f t="shared" si="1"/>
        <v>0</v>
      </c>
      <c r="J19" s="7">
        <f t="shared" si="2"/>
        <v>0</v>
      </c>
    </row>
    <row r="20" spans="1:10" ht="29.25" customHeight="1" x14ac:dyDescent="0.25">
      <c r="A20" s="5">
        <v>30546</v>
      </c>
      <c r="B20" s="4" t="s">
        <v>50</v>
      </c>
      <c r="C20" s="4" t="s">
        <v>51</v>
      </c>
      <c r="D20" s="5">
        <v>164</v>
      </c>
      <c r="E20" s="5">
        <v>19</v>
      </c>
      <c r="F20" s="5">
        <f>D20*E20</f>
        <v>3116</v>
      </c>
      <c r="G20" s="12"/>
      <c r="H20" s="12"/>
      <c r="I20" s="7">
        <f>F20*G20</f>
        <v>0</v>
      </c>
      <c r="J20" s="7">
        <f>H20*F20</f>
        <v>0</v>
      </c>
    </row>
    <row r="21" spans="1:10" ht="29.25" customHeight="1" x14ac:dyDescent="0.25">
      <c r="A21" s="5">
        <v>12807</v>
      </c>
      <c r="B21" s="5" t="s">
        <v>54</v>
      </c>
      <c r="C21" s="4" t="s">
        <v>52</v>
      </c>
      <c r="D21" s="5">
        <v>118</v>
      </c>
      <c r="E21" s="5">
        <v>19</v>
      </c>
      <c r="F21" s="5">
        <f t="shared" si="0"/>
        <v>2242</v>
      </c>
      <c r="G21" s="12"/>
      <c r="H21" s="12"/>
      <c r="I21" s="7">
        <f t="shared" si="1"/>
        <v>0</v>
      </c>
      <c r="J21" s="7">
        <f t="shared" si="2"/>
        <v>0</v>
      </c>
    </row>
    <row r="22" spans="1:10" ht="31.5" customHeight="1" x14ac:dyDescent="0.25">
      <c r="G22" s="18"/>
      <c r="H22" s="19"/>
      <c r="I22" s="17">
        <f>SUM(I3:I21)</f>
        <v>0</v>
      </c>
      <c r="J22" s="17">
        <f>SUM(J3:J21)</f>
        <v>0</v>
      </c>
    </row>
  </sheetData>
  <sheetProtection algorithmName="SHA-512" hashValue="dWfk+s16lUu0ZBmJBrgAKyG/QRs20OEkMv+DMHD44Jw8Jn7MZM4KO/kBgqG33YiqRhtOm4n2/C2Ggq62T3HH5A==" saltValue="bWZhKwQy+nU0HxIWRPXKRg==" spinCount="100000" sheet="1" objects="1" scenarios="1"/>
  <pageMargins left="0.7" right="0.7" top="0.78740157499999996" bottom="0.78740157499999996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Zusammenfassung</vt:lpstr>
      <vt:lpstr>Preise Einzeln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Mariann Haas</cp:lastModifiedBy>
  <dcterms:created xsi:type="dcterms:W3CDTF">2026-07-13T13:13:32Z</dcterms:created>
  <dcterms:modified xsi:type="dcterms:W3CDTF">2026-07-14T11:56:20Z</dcterms:modified>
</cp:coreProperties>
</file>